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0730" windowHeight="11160" tabRatio="872"/>
  </bookViews>
  <sheets>
    <sheet name="REASONS FOR PAST CLAIMS" sheetId="22" r:id="rId1"/>
  </sheets>
  <definedNames>
    <definedName name="_xlnm._FilterDatabase" localSheetId="0" hidden="1">'REASONS FOR PAST CLAIMS'!$A$2:$G$32</definedName>
    <definedName name="_xlnm.Print_Titles" localSheetId="0">'REASONS FOR PAST CLAIMS'!$2:$2</definedName>
  </definedNames>
  <calcPr calcId="124519"/>
</workbook>
</file>

<file path=xl/calcChain.xml><?xml version="1.0" encoding="utf-8"?>
<calcChain xmlns="http://schemas.openxmlformats.org/spreadsheetml/2006/main">
  <c r="E32" i="22"/>
  <c r="C37"/>
</calcChain>
</file>

<file path=xl/sharedStrings.xml><?xml version="1.0" encoding="utf-8"?>
<sst xmlns="http://schemas.openxmlformats.org/spreadsheetml/2006/main" count="127" uniqueCount="61">
  <si>
    <t>NAVEEN</t>
  </si>
  <si>
    <t>PALLAVI</t>
  </si>
  <si>
    <t>NTPC (SR) Ramagundam I &amp; II</t>
  </si>
  <si>
    <t>NTPC (SR) Simhadri Stage 1</t>
  </si>
  <si>
    <t>NTPC (SR) Simhadri Stage 2</t>
  </si>
  <si>
    <t xml:space="preserve">NTPC (SR) Talcher St. II </t>
  </si>
  <si>
    <t>NTPC (SR) Ramagundam Stage-III</t>
  </si>
  <si>
    <t>NTPC Kudgi Stage 1</t>
  </si>
  <si>
    <t>NTECL Valluru</t>
  </si>
  <si>
    <t>NLC Stage-I</t>
  </si>
  <si>
    <t>NLC Stage-II</t>
  </si>
  <si>
    <t>NLC TPS II EXP</t>
  </si>
  <si>
    <t>NTPL (NLC Tamilnadu Power Ltd Stage-1)</t>
  </si>
  <si>
    <t>NLC NNTPS</t>
  </si>
  <si>
    <t>BHUVANA</t>
  </si>
  <si>
    <t xml:space="preserve">SEMBCORP PROJECT-2 (350MW) </t>
  </si>
  <si>
    <t>AMARAVATHI</t>
  </si>
  <si>
    <t>CHIMPIRAIAH</t>
  </si>
  <si>
    <t>Welspun 30MW</t>
  </si>
  <si>
    <t>Welspun 70MW</t>
  </si>
  <si>
    <t>NLC TPS I EXP</t>
  </si>
  <si>
    <t>SEMBCORP PROJECT-1</t>
  </si>
  <si>
    <t>NTPC NVVNL Bundled Power</t>
  </si>
  <si>
    <t xml:space="preserve">NTPC NSM Phase-II, Bundled Power </t>
  </si>
  <si>
    <t>M/s.SECI-ACME 150MW</t>
  </si>
  <si>
    <t>M/s.SECI-TATA 100MW</t>
  </si>
  <si>
    <t>M/s.SECI-FRV-2 50MW</t>
  </si>
  <si>
    <t>TS NPDCL (TSPCC)</t>
  </si>
  <si>
    <t>MALLIKARJUNA</t>
  </si>
  <si>
    <t>NTPC-NVVNL (STOA CHARGES)</t>
  </si>
  <si>
    <t>TOTAL</t>
  </si>
  <si>
    <t>SIRISHA</t>
  </si>
  <si>
    <t>S.NO</t>
  </si>
  <si>
    <t>EMP</t>
  </si>
  <si>
    <t>NAME OF THE VENDOR</t>
  </si>
  <si>
    <t>AMOUNT OF COST</t>
  </si>
  <si>
    <t xml:space="preserve">NATURE OF CLAIM </t>
  </si>
  <si>
    <t>PAST CLAIMS</t>
  </si>
  <si>
    <t>OTHERS</t>
  </si>
  <si>
    <t>NTPC-GREEN ENERGY LIMITED</t>
  </si>
  <si>
    <t xml:space="preserve">NTPC SPD-NPKunta </t>
  </si>
  <si>
    <t>CHANGE IN LAW</t>
  </si>
  <si>
    <t>LATE PAYMENT SURCHARGE</t>
  </si>
  <si>
    <t>16.6.23 TO 30.6.23 OPEN AXIS CHARGES</t>
  </si>
  <si>
    <t>Supplimenary bill of 7/2023</t>
  </si>
  <si>
    <t>As per APERC order in OP NO 112/2021, IA NO 1 of 2022 excess pannels amounts released to the Generator for the period from 11/2019 to 2/2022</t>
  </si>
  <si>
    <t>Ash transportation 7/23, RLDC 7/23, Energy charges 7/23, RTM trade gain 6/23, 7/23,</t>
  </si>
  <si>
    <t>Energy charges revision from 1/23 to 8/23 &amp; RTM trade gain from 1/23 to 8/23, Late Payment surcharge</t>
  </si>
  <si>
    <t>Energy charges revision from 1/23 to 8/23 &amp; RTM trade gain from 1/23 to 8/23, Ash transportation 18-19 &amp; interest theron</t>
  </si>
  <si>
    <t>Ash transportation 6/23&amp; 7/23, Wage revision installments, ED on APC, RTM trade gain</t>
  </si>
  <si>
    <t>Ash transportation 7/23, RLDC 7/23, Energy charges 7/23, RTM trade gain 6/23, 7/23, filing charges 8/23</t>
  </si>
  <si>
    <t>RLDC 7/23, RTM trade gain 6/23, 7/23, Energy chrages revision 4/23, EC adj 4/22 to 3/23</t>
  </si>
  <si>
    <t>Non tariff income from 3/20  to 3/23,  Energy charges revision 6/23,7/23, RRAs</t>
  </si>
  <si>
    <t>SRLDC,Diff in Energy charges 7/23, non tariff income</t>
  </si>
  <si>
    <t>SRLDC,Diff in Energy charges 7/23, non tariff income, Diff in REA</t>
  </si>
  <si>
    <t>SRLDC charges,  Trade gain sharing</t>
  </si>
  <si>
    <t>SRLDC,Diff in Energy charges 7/23, non tariff income, incentive</t>
  </si>
  <si>
    <t>ENERGY BILL FOR 5-23 TO 7-23</t>
  </si>
  <si>
    <t>REMARKS</t>
  </si>
  <si>
    <t>VENDOR NO</t>
  </si>
  <si>
    <t xml:space="preserve"> Reasons for Past Claims &amp; Others August-2023 (Annexure-8)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</si>
</sst>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/>
    <xf numFmtId="0" fontId="4" fillId="0" borderId="0"/>
  </cellStyleXfs>
  <cellXfs count="21">
    <xf numFmtId="0" fontId="0" fillId="0" borderId="0" xfId="0"/>
    <xf numFmtId="0" fontId="7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7" fontId="2" fillId="0" borderId="2" xfId="0" applyNumberFormat="1" applyFont="1" applyBorder="1" applyAlignment="1">
      <alignment horizontal="center" vertical="center" wrapText="1"/>
    </xf>
    <xf numFmtId="17" fontId="2" fillId="0" borderId="3" xfId="0" applyNumberFormat="1" applyFont="1" applyBorder="1" applyAlignment="1">
      <alignment horizontal="center" vertical="center" wrapText="1"/>
    </xf>
    <xf numFmtId="17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" fontId="0" fillId="0" borderId="1" xfId="0" applyNumberFormat="1" applyBorder="1" applyAlignment="1">
      <alignment vertical="center" wrapText="1"/>
    </xf>
    <xf numFmtId="1" fontId="6" fillId="0" borderId="1" xfId="0" applyNumberFormat="1" applyFont="1" applyBorder="1" applyAlignment="1">
      <alignment vertical="center" wrapText="1"/>
    </xf>
    <xf numFmtId="1" fontId="2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1" fontId="2" fillId="0" borderId="0" xfId="0" applyNumberFormat="1" applyFont="1" applyAlignment="1">
      <alignment vertic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wrapText="1"/>
    </xf>
  </cellXfs>
  <cellStyles count="5">
    <cellStyle name="Normal" xfId="0" builtinId="0"/>
    <cellStyle name="Normal 10 11" xfId="2"/>
    <cellStyle name="Normal 2" xfId="1"/>
    <cellStyle name="Normal 2 2" xfId="3"/>
    <cellStyle name="Normal 8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tabSelected="1" view="pageBreakPreview" topLeftCell="A22" zoomScale="60" workbookViewId="0">
      <selection activeCell="A33" sqref="A33:XFD34"/>
    </sheetView>
  </sheetViews>
  <sheetFormatPr defaultRowHeight="15"/>
  <cols>
    <col min="1" max="1" width="5.85546875" style="19" customWidth="1"/>
    <col min="2" max="2" width="15.42578125" style="8" customWidth="1"/>
    <col min="3" max="3" width="14.42578125" style="8" customWidth="1"/>
    <col min="4" max="4" width="24.5703125" style="8" customWidth="1"/>
    <col min="5" max="5" width="12.42578125" style="8" customWidth="1"/>
    <col min="6" max="6" width="12.7109375" style="8" customWidth="1"/>
    <col min="7" max="7" width="45.140625" style="8" customWidth="1"/>
    <col min="8" max="16384" width="9.140625" style="8"/>
  </cols>
  <sheetData>
    <row r="1" spans="1:7" ht="21" customHeight="1">
      <c r="A1" s="5" t="s">
        <v>60</v>
      </c>
      <c r="B1" s="6"/>
      <c r="C1" s="6"/>
      <c r="D1" s="6"/>
      <c r="E1" s="6"/>
      <c r="F1" s="6"/>
      <c r="G1" s="7"/>
    </row>
    <row r="2" spans="1:7" s="3" customFormat="1" ht="30">
      <c r="A2" s="2" t="s">
        <v>32</v>
      </c>
      <c r="B2" s="2" t="s">
        <v>33</v>
      </c>
      <c r="C2" s="2" t="s">
        <v>59</v>
      </c>
      <c r="D2" s="2" t="s">
        <v>34</v>
      </c>
      <c r="E2" s="2" t="s">
        <v>35</v>
      </c>
      <c r="F2" s="2" t="s">
        <v>36</v>
      </c>
      <c r="G2" s="2" t="s">
        <v>58</v>
      </c>
    </row>
    <row r="3" spans="1:7">
      <c r="A3" s="9">
        <v>1</v>
      </c>
      <c r="B3" s="4" t="s">
        <v>0</v>
      </c>
      <c r="C3" s="10">
        <v>1310417</v>
      </c>
      <c r="D3" s="11" t="s">
        <v>27</v>
      </c>
      <c r="E3" s="12">
        <v>41552509.5</v>
      </c>
      <c r="F3" s="4" t="s">
        <v>37</v>
      </c>
      <c r="G3" s="4" t="s">
        <v>57</v>
      </c>
    </row>
    <row r="4" spans="1:7" ht="30">
      <c r="A4" s="9">
        <v>2</v>
      </c>
      <c r="B4" s="4" t="s">
        <v>1</v>
      </c>
      <c r="C4" s="10">
        <v>1310654</v>
      </c>
      <c r="D4" s="11" t="s">
        <v>2</v>
      </c>
      <c r="E4" s="4">
        <v>-227545</v>
      </c>
      <c r="F4" s="4" t="s">
        <v>37</v>
      </c>
      <c r="G4" s="4" t="s">
        <v>46</v>
      </c>
    </row>
    <row r="5" spans="1:7" ht="45">
      <c r="A5" s="9">
        <v>3</v>
      </c>
      <c r="B5" s="4" t="s">
        <v>1</v>
      </c>
      <c r="C5" s="10">
        <v>1310654</v>
      </c>
      <c r="D5" s="11" t="s">
        <v>3</v>
      </c>
      <c r="E5" s="13">
        <v>21267746</v>
      </c>
      <c r="F5" s="4" t="s">
        <v>37</v>
      </c>
      <c r="G5" s="4" t="s">
        <v>47</v>
      </c>
    </row>
    <row r="6" spans="1:7" ht="45">
      <c r="A6" s="9">
        <v>4</v>
      </c>
      <c r="B6" s="4" t="s">
        <v>1</v>
      </c>
      <c r="C6" s="10">
        <v>1310654</v>
      </c>
      <c r="D6" s="11" t="s">
        <v>4</v>
      </c>
      <c r="E6" s="13">
        <v>61734214</v>
      </c>
      <c r="F6" s="4" t="s">
        <v>37</v>
      </c>
      <c r="G6" s="4" t="s">
        <v>48</v>
      </c>
    </row>
    <row r="7" spans="1:7" ht="30">
      <c r="A7" s="9">
        <v>5</v>
      </c>
      <c r="B7" s="4" t="s">
        <v>1</v>
      </c>
      <c r="C7" s="10">
        <v>1310654</v>
      </c>
      <c r="D7" s="11" t="s">
        <v>5</v>
      </c>
      <c r="E7" s="13">
        <v>19140021</v>
      </c>
      <c r="F7" s="4" t="s">
        <v>37</v>
      </c>
      <c r="G7" s="4" t="s">
        <v>49</v>
      </c>
    </row>
    <row r="8" spans="1:7" ht="45">
      <c r="A8" s="9">
        <v>6</v>
      </c>
      <c r="B8" s="4" t="s">
        <v>1</v>
      </c>
      <c r="C8" s="10">
        <v>1310654</v>
      </c>
      <c r="D8" s="11" t="s">
        <v>6</v>
      </c>
      <c r="E8" s="13">
        <v>-392704</v>
      </c>
      <c r="F8" s="4" t="s">
        <v>37</v>
      </c>
      <c r="G8" s="4" t="s">
        <v>50</v>
      </c>
    </row>
    <row r="9" spans="1:7" ht="30">
      <c r="A9" s="9">
        <v>7</v>
      </c>
      <c r="B9" s="4" t="s">
        <v>1</v>
      </c>
      <c r="C9" s="10">
        <v>1310654</v>
      </c>
      <c r="D9" s="11" t="s">
        <v>7</v>
      </c>
      <c r="E9" s="13">
        <v>27642071</v>
      </c>
      <c r="F9" s="4" t="s">
        <v>37</v>
      </c>
      <c r="G9" s="4" t="s">
        <v>51</v>
      </c>
    </row>
    <row r="10" spans="1:7" ht="30">
      <c r="A10" s="9">
        <v>8</v>
      </c>
      <c r="B10" s="4" t="s">
        <v>1</v>
      </c>
      <c r="C10" s="10">
        <v>1310334</v>
      </c>
      <c r="D10" s="11" t="s">
        <v>8</v>
      </c>
      <c r="E10" s="13">
        <v>-11235830</v>
      </c>
      <c r="F10" s="4" t="s">
        <v>37</v>
      </c>
      <c r="G10" s="4" t="s">
        <v>52</v>
      </c>
    </row>
    <row r="11" spans="1:7" ht="30">
      <c r="A11" s="9">
        <v>9</v>
      </c>
      <c r="B11" s="4" t="s">
        <v>1</v>
      </c>
      <c r="C11" s="10">
        <v>1310003</v>
      </c>
      <c r="D11" s="11" t="s">
        <v>9</v>
      </c>
      <c r="E11" s="4">
        <v>-575611</v>
      </c>
      <c r="F11" s="4" t="s">
        <v>37</v>
      </c>
      <c r="G11" s="4" t="s">
        <v>53</v>
      </c>
    </row>
    <row r="12" spans="1:7" ht="30">
      <c r="A12" s="9">
        <v>10</v>
      </c>
      <c r="B12" s="4" t="s">
        <v>1</v>
      </c>
      <c r="C12" s="10">
        <v>1310003</v>
      </c>
      <c r="D12" s="11" t="s">
        <v>10</v>
      </c>
      <c r="E12" s="4">
        <v>-1027348</v>
      </c>
      <c r="F12" s="4" t="s">
        <v>37</v>
      </c>
      <c r="G12" s="4" t="s">
        <v>54</v>
      </c>
    </row>
    <row r="13" spans="1:7" ht="30">
      <c r="A13" s="9">
        <v>11</v>
      </c>
      <c r="B13" s="4" t="s">
        <v>1</v>
      </c>
      <c r="C13" s="10">
        <v>1310003</v>
      </c>
      <c r="D13" s="11" t="s">
        <v>20</v>
      </c>
      <c r="E13" s="4">
        <v>-22166</v>
      </c>
      <c r="F13" s="4" t="s">
        <v>37</v>
      </c>
      <c r="G13" s="4" t="s">
        <v>54</v>
      </c>
    </row>
    <row r="14" spans="1:7" ht="30">
      <c r="A14" s="9">
        <v>12</v>
      </c>
      <c r="B14" s="4" t="s">
        <v>1</v>
      </c>
      <c r="C14" s="10">
        <v>1310003</v>
      </c>
      <c r="D14" s="11" t="s">
        <v>11</v>
      </c>
      <c r="E14" s="4">
        <v>47635</v>
      </c>
      <c r="F14" s="4" t="s">
        <v>37</v>
      </c>
      <c r="G14" s="4" t="s">
        <v>54</v>
      </c>
    </row>
    <row r="15" spans="1:7" ht="30">
      <c r="A15" s="9">
        <v>13</v>
      </c>
      <c r="B15" s="4" t="s">
        <v>1</v>
      </c>
      <c r="C15" s="10">
        <v>1310438</v>
      </c>
      <c r="D15" s="11" t="s">
        <v>12</v>
      </c>
      <c r="E15" s="4">
        <v>-70191</v>
      </c>
      <c r="F15" s="4" t="s">
        <v>37</v>
      </c>
      <c r="G15" s="4" t="s">
        <v>55</v>
      </c>
    </row>
    <row r="16" spans="1:7" ht="30">
      <c r="A16" s="9">
        <v>14</v>
      </c>
      <c r="B16" s="4" t="s">
        <v>1</v>
      </c>
      <c r="C16" s="10">
        <v>1310660</v>
      </c>
      <c r="D16" s="11" t="s">
        <v>13</v>
      </c>
      <c r="E16" s="4">
        <v>-2313600</v>
      </c>
      <c r="F16" s="4" t="s">
        <v>37</v>
      </c>
      <c r="G16" s="4" t="s">
        <v>56</v>
      </c>
    </row>
    <row r="17" spans="1:7" ht="20.100000000000001" customHeight="1">
      <c r="A17" s="9">
        <v>15</v>
      </c>
      <c r="B17" s="4" t="s">
        <v>14</v>
      </c>
      <c r="C17" s="10">
        <v>1310434</v>
      </c>
      <c r="D17" s="11" t="s">
        <v>21</v>
      </c>
      <c r="E17" s="4">
        <v>48479960</v>
      </c>
      <c r="F17" s="4" t="s">
        <v>38</v>
      </c>
      <c r="G17" s="4" t="s">
        <v>41</v>
      </c>
    </row>
    <row r="18" spans="1:7" ht="28.5" customHeight="1">
      <c r="A18" s="9">
        <v>16</v>
      </c>
      <c r="B18" s="4" t="s">
        <v>14</v>
      </c>
      <c r="C18" s="10">
        <v>1310688</v>
      </c>
      <c r="D18" s="11" t="s">
        <v>15</v>
      </c>
      <c r="E18" s="13">
        <v>18228000</v>
      </c>
      <c r="F18" s="4" t="s">
        <v>37</v>
      </c>
      <c r="G18" s="4" t="s">
        <v>44</v>
      </c>
    </row>
    <row r="19" spans="1:7" ht="20.100000000000001" customHeight="1">
      <c r="A19" s="9">
        <v>17</v>
      </c>
      <c r="B19" s="11" t="s">
        <v>28</v>
      </c>
      <c r="C19" s="10">
        <v>1310655</v>
      </c>
      <c r="D19" s="11" t="s">
        <v>22</v>
      </c>
      <c r="E19" s="13">
        <v>405378</v>
      </c>
      <c r="F19" s="4" t="s">
        <v>38</v>
      </c>
      <c r="G19" s="4" t="s">
        <v>42</v>
      </c>
    </row>
    <row r="20" spans="1:7" ht="20.100000000000001" customHeight="1">
      <c r="A20" s="9">
        <v>18</v>
      </c>
      <c r="B20" s="11" t="s">
        <v>28</v>
      </c>
      <c r="C20" s="10">
        <v>1310567</v>
      </c>
      <c r="D20" s="11" t="s">
        <v>23</v>
      </c>
      <c r="E20" s="13">
        <v>522702</v>
      </c>
      <c r="F20" s="4" t="s">
        <v>38</v>
      </c>
      <c r="G20" s="4" t="s">
        <v>42</v>
      </c>
    </row>
    <row r="21" spans="1:7" ht="20.100000000000001" customHeight="1">
      <c r="A21" s="9">
        <v>19</v>
      </c>
      <c r="B21" s="11" t="s">
        <v>28</v>
      </c>
      <c r="C21" s="10">
        <v>1310996</v>
      </c>
      <c r="D21" s="11" t="s">
        <v>39</v>
      </c>
      <c r="E21" s="13">
        <v>3200</v>
      </c>
      <c r="F21" s="4" t="s">
        <v>38</v>
      </c>
      <c r="G21" s="4" t="s">
        <v>42</v>
      </c>
    </row>
    <row r="22" spans="1:7" ht="20.100000000000001" customHeight="1">
      <c r="A22" s="9">
        <v>20</v>
      </c>
      <c r="B22" s="11" t="s">
        <v>28</v>
      </c>
      <c r="C22" s="10">
        <v>1310653</v>
      </c>
      <c r="D22" s="11" t="s">
        <v>40</v>
      </c>
      <c r="E22" s="13">
        <v>904301</v>
      </c>
      <c r="F22" s="4" t="s">
        <v>38</v>
      </c>
      <c r="G22" s="4" t="s">
        <v>42</v>
      </c>
    </row>
    <row r="23" spans="1:7" ht="45">
      <c r="A23" s="9">
        <v>21</v>
      </c>
      <c r="B23" s="4" t="s">
        <v>17</v>
      </c>
      <c r="C23" s="10">
        <v>1310487</v>
      </c>
      <c r="D23" s="11" t="s">
        <v>18</v>
      </c>
      <c r="E23" s="13">
        <v>148519179</v>
      </c>
      <c r="F23" s="4" t="s">
        <v>37</v>
      </c>
      <c r="G23" s="4" t="s">
        <v>45</v>
      </c>
    </row>
    <row r="24" spans="1:7" ht="45">
      <c r="A24" s="9">
        <v>22</v>
      </c>
      <c r="B24" s="4" t="s">
        <v>17</v>
      </c>
      <c r="C24" s="10">
        <v>1310488</v>
      </c>
      <c r="D24" s="11" t="s">
        <v>19</v>
      </c>
      <c r="E24" s="13">
        <v>324155013</v>
      </c>
      <c r="F24" s="4" t="s">
        <v>37</v>
      </c>
      <c r="G24" s="4" t="s">
        <v>45</v>
      </c>
    </row>
    <row r="25" spans="1:7" ht="20.100000000000001" customHeight="1">
      <c r="A25" s="9">
        <v>23</v>
      </c>
      <c r="B25" s="4" t="s">
        <v>16</v>
      </c>
      <c r="C25" s="10">
        <v>1310633</v>
      </c>
      <c r="D25" s="1" t="s">
        <v>24</v>
      </c>
      <c r="E25" s="13">
        <v>4170592</v>
      </c>
      <c r="F25" s="4" t="s">
        <v>38</v>
      </c>
      <c r="G25" s="4" t="s">
        <v>41</v>
      </c>
    </row>
    <row r="26" spans="1:7" ht="20.100000000000001" customHeight="1">
      <c r="A26" s="9">
        <v>24</v>
      </c>
      <c r="B26" s="4" t="s">
        <v>16</v>
      </c>
      <c r="C26" s="10">
        <v>1310641</v>
      </c>
      <c r="D26" s="1" t="s">
        <v>25</v>
      </c>
      <c r="E26" s="13">
        <v>737461</v>
      </c>
      <c r="F26" s="4" t="s">
        <v>38</v>
      </c>
      <c r="G26" s="4" t="s">
        <v>41</v>
      </c>
    </row>
    <row r="27" spans="1:7" ht="20.100000000000001" customHeight="1">
      <c r="A27" s="9">
        <v>25</v>
      </c>
      <c r="B27" s="4" t="s">
        <v>16</v>
      </c>
      <c r="C27" s="10">
        <v>1310647</v>
      </c>
      <c r="D27" s="1" t="s">
        <v>26</v>
      </c>
      <c r="E27" s="4">
        <v>3684319</v>
      </c>
      <c r="F27" s="4" t="s">
        <v>38</v>
      </c>
      <c r="G27" s="4" t="s">
        <v>41</v>
      </c>
    </row>
    <row r="28" spans="1:7" ht="20.100000000000001" customHeight="1">
      <c r="A28" s="9">
        <v>26</v>
      </c>
      <c r="B28" s="4" t="s">
        <v>16</v>
      </c>
      <c r="C28" s="10">
        <v>1310633</v>
      </c>
      <c r="D28" s="1" t="s">
        <v>24</v>
      </c>
      <c r="E28" s="13">
        <v>78199</v>
      </c>
      <c r="F28" s="4" t="s">
        <v>38</v>
      </c>
      <c r="G28" s="4" t="s">
        <v>42</v>
      </c>
    </row>
    <row r="29" spans="1:7" ht="20.100000000000001" customHeight="1">
      <c r="A29" s="9">
        <v>27</v>
      </c>
      <c r="B29" s="4" t="s">
        <v>16</v>
      </c>
      <c r="C29" s="10">
        <v>1310641</v>
      </c>
      <c r="D29" s="1" t="s">
        <v>25</v>
      </c>
      <c r="E29" s="13">
        <v>13827</v>
      </c>
      <c r="F29" s="4" t="s">
        <v>38</v>
      </c>
      <c r="G29" s="4" t="s">
        <v>42</v>
      </c>
    </row>
    <row r="30" spans="1:7" ht="20.100000000000001" customHeight="1">
      <c r="A30" s="9">
        <v>28</v>
      </c>
      <c r="B30" s="4" t="s">
        <v>16</v>
      </c>
      <c r="C30" s="10">
        <v>1310647</v>
      </c>
      <c r="D30" s="1" t="s">
        <v>26</v>
      </c>
      <c r="E30" s="13">
        <v>1949294</v>
      </c>
      <c r="F30" s="4" t="s">
        <v>38</v>
      </c>
      <c r="G30" s="4" t="s">
        <v>42</v>
      </c>
    </row>
    <row r="31" spans="1:7" ht="29.25" customHeight="1">
      <c r="A31" s="9">
        <v>29</v>
      </c>
      <c r="B31" s="4" t="s">
        <v>31</v>
      </c>
      <c r="C31" s="10">
        <v>1310046</v>
      </c>
      <c r="D31" s="11" t="s">
        <v>29</v>
      </c>
      <c r="E31" s="13">
        <v>9376448</v>
      </c>
      <c r="F31" s="4" t="s">
        <v>37</v>
      </c>
      <c r="G31" s="4" t="s">
        <v>43</v>
      </c>
    </row>
    <row r="32" spans="1:7" ht="20.100000000000001" customHeight="1">
      <c r="A32" s="9"/>
      <c r="B32" s="4"/>
      <c r="C32" s="4"/>
      <c r="D32" s="4"/>
      <c r="E32" s="14">
        <f>SUM(E3:E31)</f>
        <v>716747074.5</v>
      </c>
      <c r="F32" s="4"/>
      <c r="G32" s="4"/>
    </row>
    <row r="33" spans="1:7">
      <c r="A33" s="15"/>
      <c r="B33" s="16"/>
      <c r="C33" s="16"/>
      <c r="D33" s="16"/>
      <c r="E33" s="16"/>
      <c r="F33" s="16"/>
      <c r="G33" s="16"/>
    </row>
    <row r="34" spans="1:7">
      <c r="A34" s="15"/>
      <c r="B34" s="16"/>
      <c r="C34" s="16"/>
      <c r="D34" s="16"/>
      <c r="E34" s="16"/>
      <c r="F34" s="16"/>
      <c r="G34" s="16"/>
    </row>
    <row r="35" spans="1:7" ht="37.5">
      <c r="A35" s="15"/>
      <c r="B35" s="17" t="s">
        <v>37</v>
      </c>
      <c r="C35" s="18">
        <v>655797842</v>
      </c>
      <c r="D35" s="16"/>
      <c r="E35" s="16"/>
      <c r="F35" s="16"/>
      <c r="G35" s="16"/>
    </row>
    <row r="36" spans="1:7" ht="18.75">
      <c r="A36" s="15"/>
      <c r="B36" s="17" t="s">
        <v>38</v>
      </c>
      <c r="C36" s="17">
        <v>60949233</v>
      </c>
      <c r="D36" s="16"/>
      <c r="E36" s="16"/>
      <c r="F36" s="16"/>
      <c r="G36" s="16"/>
    </row>
    <row r="37" spans="1:7" ht="18.75">
      <c r="A37" s="15"/>
      <c r="B37" s="17" t="s">
        <v>30</v>
      </c>
      <c r="C37" s="18">
        <f>SUM(C35:C36)</f>
        <v>716747075</v>
      </c>
      <c r="D37" s="16"/>
      <c r="E37" s="16"/>
      <c r="F37" s="16"/>
      <c r="G37" s="16"/>
    </row>
    <row r="41" spans="1:7">
      <c r="G41" s="20"/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REASONS FOR PAST CLAIMS</vt:lpstr>
      <vt:lpstr>'REASONS FOR PAST CLAIMS'!Print_Titles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2023-11-10T11:25:35Z</dcterms:modified>
</cp:coreProperties>
</file>